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758 от 20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Лист1!$A$1:$E$68</definedName>
  </definedNames>
  <calcPr calcId="152511"/>
</workbook>
</file>

<file path=xl/calcChain.xml><?xml version="1.0" encoding="utf-8"?>
<calcChain xmlns="http://schemas.openxmlformats.org/spreadsheetml/2006/main">
  <c r="D50" i="1" l="1"/>
  <c r="D63" i="1"/>
  <c r="D51" i="1" l="1"/>
  <c r="D37" i="1"/>
  <c r="D55" i="1"/>
  <c r="D45" i="1"/>
  <c r="D41" i="1"/>
  <c r="D62" i="1"/>
  <c r="D36" i="1"/>
  <c r="D40" i="1"/>
  <c r="D44" i="1"/>
  <c r="D49" i="1"/>
  <c r="D54" i="1"/>
  <c r="D59" i="1"/>
  <c r="D35" i="1"/>
  <c r="D39" i="1"/>
  <c r="D43" i="1"/>
  <c r="D47" i="1"/>
  <c r="D53" i="1"/>
  <c r="D58" i="1"/>
  <c r="D64" i="1"/>
  <c r="D38" i="1"/>
  <c r="D42" i="1"/>
  <c r="D46" i="1"/>
  <c r="D52" i="1"/>
  <c r="D57" i="1"/>
</calcChain>
</file>

<file path=xl/sharedStrings.xml><?xml version="1.0" encoding="utf-8"?>
<sst xmlns="http://schemas.openxmlformats.org/spreadsheetml/2006/main" count="88" uniqueCount="69">
  <si>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</si>
  <si>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</si>
  <si>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</si>
  <si>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</si>
  <si>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</si>
  <si>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</si>
  <si>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</si>
  <si>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</si>
  <si>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</si>
  <si>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</si>
  <si>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</si>
  <si>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</si>
  <si>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</si>
  <si>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</si>
  <si>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</si>
  <si>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</si>
  <si>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</si>
  <si>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</si>
  <si>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</si>
  <si>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</si>
  <si>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</si>
  <si>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</si>
  <si>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</si>
  <si>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</si>
  <si>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</si>
  <si>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</si>
  <si>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</si>
  <si>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</si>
  <si>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</si>
  <si>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</si>
  <si>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</si>
  <si>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</si>
  <si>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</si>
  <si>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</si>
  <si>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</si>
  <si>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</si>
  <si>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</si>
  <si>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</si>
  <si>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</si>
  <si>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</si>
  <si>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</si>
  <si>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</si>
  <si>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</si>
  <si>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</si>
  <si>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</si>
  <si>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</si>
  <si>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</si>
  <si>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</si>
  <si>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</si>
  <si>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</si>
  <si>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63</t>
  </si>
  <si>
    <t>1972</t>
  </si>
  <si>
    <t>бревенч.</t>
  </si>
  <si>
    <t>"</t>
  </si>
  <si>
    <t>Приложение № 1</t>
  </si>
  <si>
    <t xml:space="preserve">к постановлению администрации </t>
  </si>
  <si>
    <t xml:space="preserve">муниципального округа «Ухта»
</t>
  </si>
  <si>
    <t>Республики Коми</t>
  </si>
  <si>
    <t>г.Ухта, ул.Совхозная</t>
  </si>
  <si>
    <t>"Приложение № 1
к постановлению администрации
 муниципального округа «Ухта»                                                                                                                                                                                                     Республики Коми
от 11 марта 2024 г. № 612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</si>
  <si>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</si>
  <si>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</si>
  <si>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</si>
  <si>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</si>
  <si>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</si>
  <si>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</si>
  <si>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Стоимость содержания и ремонта  1 кв. м общей площади жилых помещений, руб. / мес.</t>
  </si>
  <si>
    <t>Стоимость на 1 кв. м общей площади                                                                    (рублей в месяц)</t>
  </si>
  <si>
    <t>от 20 марта 2024 г. № 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</si>
</sst>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view="pageBreakPreview" zoomScaleSheetLayoutView="10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50.5703125" style="6" customWidth="1"/>
    <col min="3" max="3" width="21.42578125" style="6" customWidth="1"/>
    <col min="4" max="4" width="14.140625" style="11" customWidth="1"/>
    <col min="5" max="5" width="24.7109375" style="11" customWidth="1"/>
    <col min="6" max="6" width="9.140625" hidden="1" customWidth="1"/>
    <col min="7" max="7" width="0.140625" customWidth="1"/>
    <col min="8" max="8" width="3.28515625" customWidth="1"/>
  </cols>
  <sheetData>
    <row r="1" spans="2:9" ht="15.75" x14ac:dyDescent="0.25">
      <c r="D1" s="42" t="s">
        <v>54</v>
      </c>
      <c r="E1" s="42"/>
    </row>
    <row r="2" spans="2:9" ht="15.75" x14ac:dyDescent="0.25">
      <c r="D2" s="42" t="s">
        <v>55</v>
      </c>
      <c r="E2" s="42"/>
    </row>
    <row r="3" spans="2:9" ht="15.75" customHeight="1" x14ac:dyDescent="0.25">
      <c r="D3" s="43" t="s">
        <v>56</v>
      </c>
      <c r="E3" s="43"/>
    </row>
    <row r="4" spans="2:9" ht="15.75" customHeight="1" x14ac:dyDescent="0.25">
      <c r="D4" s="43" t="s">
        <v>57</v>
      </c>
      <c r="E4" s="43"/>
    </row>
    <row r="5" spans="2:9" ht="15" customHeight="1" x14ac:dyDescent="0.25">
      <c r="D5" s="44" t="s">
        <v>68</v>
      </c>
      <c r="E5" s="44"/>
    </row>
    <row r="6" spans="2:9" hidden="1" x14ac:dyDescent="0.25"/>
    <row r="7" spans="2:9" hidden="1" x14ac:dyDescent="0.25"/>
    <row r="8" spans="2:9" hidden="1" x14ac:dyDescent="0.25"/>
    <row r="9" spans="2:9" hidden="1" x14ac:dyDescent="0.25"/>
    <row r="10" spans="2:9" hidden="1" x14ac:dyDescent="0.25"/>
    <row r="11" spans="2:9" hidden="1" x14ac:dyDescent="0.25"/>
    <row r="12" spans="2:9" ht="13.5" customHeight="1" x14ac:dyDescent="0.25">
      <c r="B12" s="33"/>
      <c r="C12" s="34"/>
      <c r="D12" s="34"/>
      <c r="E12" s="34"/>
    </row>
    <row r="13" spans="2:9" ht="11.25" hidden="1" customHeight="1" x14ac:dyDescent="0.25">
      <c r="B13" s="34"/>
      <c r="C13" s="34"/>
      <c r="D13" s="34"/>
      <c r="E13" s="34"/>
    </row>
    <row r="14" spans="2:9" ht="5.25" hidden="1" customHeight="1" x14ac:dyDescent="0.25">
      <c r="B14" s="34"/>
      <c r="C14" s="34"/>
      <c r="D14" s="34"/>
      <c r="E14" s="34"/>
      <c r="G14" s="31"/>
      <c r="H14" s="31"/>
      <c r="I14" s="31"/>
    </row>
    <row r="15" spans="2:9" ht="26.25" hidden="1" customHeight="1" x14ac:dyDescent="0.25">
      <c r="B15" s="34"/>
      <c r="C15" s="34"/>
      <c r="D15" s="34"/>
      <c r="E15" s="34"/>
    </row>
    <row r="16" spans="2:9" ht="67.5" customHeight="1" x14ac:dyDescent="0.25">
      <c r="B16" s="33" t="s">
        <v>59</v>
      </c>
      <c r="C16" s="33"/>
      <c r="D16" s="33"/>
      <c r="E16" s="33"/>
    </row>
    <row r="17" spans="1:7" ht="15" hidden="1" customHeight="1" x14ac:dyDescent="0.25">
      <c r="D17" s="10"/>
      <c r="E17" s="16"/>
    </row>
    <row r="18" spans="1:7" ht="24" customHeight="1" x14ac:dyDescent="0.25">
      <c r="B18" s="24" t="s">
        <v>32</v>
      </c>
      <c r="C18" s="20" t="s">
        <v>58</v>
      </c>
      <c r="E18" s="17"/>
      <c r="F18" s="3"/>
      <c r="G18" s="1"/>
    </row>
    <row r="19" spans="1:7" ht="13.5" customHeight="1" x14ac:dyDescent="0.25">
      <c r="B19" s="24" t="s">
        <v>33</v>
      </c>
      <c r="C19" s="21" t="s">
        <v>50</v>
      </c>
      <c r="E19" s="18"/>
      <c r="F19" s="4"/>
      <c r="G19" s="2"/>
    </row>
    <row r="20" spans="1:7" ht="13.5" customHeight="1" x14ac:dyDescent="0.25">
      <c r="B20" s="24" t="s">
        <v>34</v>
      </c>
      <c r="C20" s="22" t="s">
        <v>51</v>
      </c>
      <c r="E20" s="18"/>
      <c r="F20" s="4"/>
      <c r="G20" s="2"/>
    </row>
    <row r="21" spans="1:7" ht="13.5" customHeight="1" x14ac:dyDescent="0.25">
      <c r="B21" s="24" t="s">
        <v>35</v>
      </c>
      <c r="C21" s="23" t="s">
        <v>52</v>
      </c>
      <c r="E21" s="17"/>
      <c r="F21" s="3"/>
      <c r="G21" s="1"/>
    </row>
    <row r="22" spans="1:7" ht="14.25" customHeight="1" x14ac:dyDescent="0.25">
      <c r="B22" s="24" t="s">
        <v>36</v>
      </c>
      <c r="C22" s="23">
        <v>2</v>
      </c>
      <c r="E22" s="17"/>
      <c r="F22" s="3"/>
      <c r="G22" s="1"/>
    </row>
    <row r="23" spans="1:7" ht="14.25" customHeight="1" x14ac:dyDescent="0.25">
      <c r="B23" s="24" t="s">
        <v>37</v>
      </c>
      <c r="C23" s="23">
        <v>1</v>
      </c>
      <c r="E23" s="17"/>
      <c r="F23" s="3"/>
      <c r="G23" s="1"/>
    </row>
    <row r="24" spans="1:7" ht="14.25" customHeight="1" x14ac:dyDescent="0.25">
      <c r="B24" s="24" t="s">
        <v>38</v>
      </c>
      <c r="C24" s="23">
        <v>8</v>
      </c>
      <c r="E24" s="17"/>
      <c r="F24" s="3"/>
      <c r="G24" s="1"/>
    </row>
    <row r="25" spans="1:7" ht="18" customHeight="1" x14ac:dyDescent="0.25">
      <c r="B25" s="24" t="s">
        <v>39</v>
      </c>
      <c r="C25" s="23">
        <v>314.10000000000002</v>
      </c>
      <c r="E25" s="17"/>
      <c r="F25" s="3"/>
      <c r="G25" s="1"/>
    </row>
    <row r="26" spans="1:7" ht="15.75" customHeight="1" x14ac:dyDescent="0.25">
      <c r="B26" s="24" t="s">
        <v>40</v>
      </c>
      <c r="C26" s="23">
        <v>214.2</v>
      </c>
      <c r="E26" s="17"/>
      <c r="F26" s="3"/>
      <c r="G26" s="1"/>
    </row>
    <row r="27" spans="1:7" ht="14.25" customHeight="1" x14ac:dyDescent="0.25">
      <c r="B27" s="24" t="s">
        <v>41</v>
      </c>
      <c r="C27" s="23">
        <v>0</v>
      </c>
      <c r="E27" s="17"/>
      <c r="F27" s="3"/>
      <c r="G27" s="1"/>
    </row>
    <row r="28" spans="1:7" ht="13.5" customHeight="1" x14ac:dyDescent="0.25">
      <c r="B28" s="24" t="s">
        <v>42</v>
      </c>
      <c r="C28" s="23">
        <v>28.1</v>
      </c>
      <c r="E28" s="17"/>
      <c r="F28" s="3"/>
      <c r="G28" s="1"/>
    </row>
    <row r="29" spans="1:7" ht="0.75" customHeight="1" x14ac:dyDescent="0.25">
      <c r="D29" s="10"/>
      <c r="E29" s="10"/>
    </row>
    <row r="30" spans="1:7" ht="0.75" customHeight="1" x14ac:dyDescent="0.25">
      <c r="D30" s="10"/>
      <c r="E30" s="10"/>
    </row>
    <row r="31" spans="1:7" ht="29.25" customHeight="1" x14ac:dyDescent="0.25">
      <c r="A31" s="40" t="s">
        <v>49</v>
      </c>
      <c r="B31" s="41"/>
      <c r="C31" s="41"/>
      <c r="D31" s="41"/>
      <c r="E31" s="41"/>
    </row>
    <row r="32" spans="1:7" ht="3" hidden="1" customHeight="1" thickBot="1" x14ac:dyDescent="0.3">
      <c r="D32" s="10"/>
      <c r="E32" s="10"/>
    </row>
    <row r="33" spans="1:9" ht="42" customHeight="1" x14ac:dyDescent="0.25">
      <c r="A33" s="7" t="s">
        <v>45</v>
      </c>
      <c r="B33" s="32" t="s">
        <v>30</v>
      </c>
      <c r="C33" s="32" t="s">
        <v>29</v>
      </c>
      <c r="D33" s="12" t="s">
        <v>31</v>
      </c>
      <c r="E33" s="30" t="s">
        <v>67</v>
      </c>
    </row>
    <row r="34" spans="1:9" ht="49.5" hidden="1" customHeight="1" thickBot="1" x14ac:dyDescent="0.3">
      <c r="A34" s="7"/>
      <c r="B34" s="32"/>
      <c r="C34" s="32"/>
      <c r="D34" s="13"/>
      <c r="E34" s="13"/>
    </row>
    <row r="35" spans="1:9" ht="30.75" customHeight="1" x14ac:dyDescent="0.25">
      <c r="A35" s="8">
        <v>1</v>
      </c>
      <c r="B35" s="28" t="s">
        <v>0</v>
      </c>
      <c r="C35" s="12" t="s">
        <v>46</v>
      </c>
      <c r="D35" s="14">
        <f>E35*C25*12</f>
        <v>6399.3477600000006</v>
      </c>
      <c r="E35" s="25">
        <v>1.6978</v>
      </c>
      <c r="I35" s="5"/>
    </row>
    <row r="36" spans="1:9" ht="18" customHeight="1" x14ac:dyDescent="0.25">
      <c r="A36" s="8">
        <v>2</v>
      </c>
      <c r="B36" s="28" t="s">
        <v>1</v>
      </c>
      <c r="C36" s="12" t="s">
        <v>47</v>
      </c>
      <c r="D36" s="14">
        <f>E36*12*C25</f>
        <v>1894.0229999999999</v>
      </c>
      <c r="E36" s="25">
        <v>0.50249999999999995</v>
      </c>
    </row>
    <row r="37" spans="1:9" ht="30" customHeight="1" x14ac:dyDescent="0.25">
      <c r="A37" s="8">
        <v>3</v>
      </c>
      <c r="B37" s="28" t="s">
        <v>2</v>
      </c>
      <c r="C37" s="12" t="s">
        <v>46</v>
      </c>
      <c r="D37" s="14">
        <f>E37*C25*12</f>
        <v>8253.7941600000013</v>
      </c>
      <c r="E37" s="25">
        <v>2.1898</v>
      </c>
    </row>
    <row r="38" spans="1:9" ht="32.25" customHeight="1" x14ac:dyDescent="0.25">
      <c r="A38" s="9">
        <v>4</v>
      </c>
      <c r="B38" s="29" t="s">
        <v>3</v>
      </c>
      <c r="C38" s="12" t="s">
        <v>46</v>
      </c>
      <c r="D38" s="14">
        <f>E38*C25*12</f>
        <v>1792.2546000000002</v>
      </c>
      <c r="E38" s="25">
        <v>0.47549999999999998</v>
      </c>
    </row>
    <row r="39" spans="1:9" ht="30" customHeight="1" x14ac:dyDescent="0.25">
      <c r="A39" s="9">
        <v>5</v>
      </c>
      <c r="B39" s="29" t="s">
        <v>4</v>
      </c>
      <c r="C39" s="12" t="s">
        <v>46</v>
      </c>
      <c r="D39" s="14">
        <f>E39*12*C25</f>
        <v>1280.0203200000003</v>
      </c>
      <c r="E39" s="25">
        <v>0.33960000000000001</v>
      </c>
    </row>
    <row r="40" spans="1:9" ht="26.25" customHeight="1" x14ac:dyDescent="0.25">
      <c r="A40" s="9">
        <v>6</v>
      </c>
      <c r="B40" s="29" t="s">
        <v>5</v>
      </c>
      <c r="C40" s="12" t="s">
        <v>46</v>
      </c>
      <c r="D40" s="14">
        <f>E40*C25*12</f>
        <v>0</v>
      </c>
      <c r="E40" s="25">
        <v>0</v>
      </c>
    </row>
    <row r="41" spans="1:9" ht="27.75" customHeight="1" x14ac:dyDescent="0.25">
      <c r="A41" s="9">
        <v>7</v>
      </c>
      <c r="B41" s="29" t="s">
        <v>6</v>
      </c>
      <c r="C41" s="12" t="s">
        <v>46</v>
      </c>
      <c r="D41" s="14">
        <f>E41*C25*12</f>
        <v>6220.6876800000009</v>
      </c>
      <c r="E41" s="25">
        <v>1.6504000000000001</v>
      </c>
    </row>
    <row r="42" spans="1:9" ht="30" customHeight="1" x14ac:dyDescent="0.25">
      <c r="A42" s="8">
        <v>8</v>
      </c>
      <c r="B42" s="28" t="s">
        <v>7</v>
      </c>
      <c r="C42" s="12" t="s">
        <v>46</v>
      </c>
      <c r="D42" s="14">
        <f>E42*12*C25</f>
        <v>548.41860000000008</v>
      </c>
      <c r="E42" s="25">
        <v>0.14549999999999999</v>
      </c>
    </row>
    <row r="43" spans="1:9" ht="28.5" customHeight="1" x14ac:dyDescent="0.25">
      <c r="A43" s="8">
        <v>9</v>
      </c>
      <c r="B43" s="28" t="s">
        <v>8</v>
      </c>
      <c r="C43" s="12" t="s">
        <v>46</v>
      </c>
      <c r="D43" s="14">
        <f>E43*12*C25</f>
        <v>337.34339999999997</v>
      </c>
      <c r="E43" s="25">
        <v>8.9499999999999996E-2</v>
      </c>
    </row>
    <row r="44" spans="1:9" ht="27.75" customHeight="1" x14ac:dyDescent="0.25">
      <c r="A44" s="8">
        <v>10</v>
      </c>
      <c r="B44" s="28" t="s">
        <v>9</v>
      </c>
      <c r="C44" s="12" t="s">
        <v>46</v>
      </c>
      <c r="D44" s="14">
        <f>E44*12*C25</f>
        <v>11336.999760000001</v>
      </c>
      <c r="E44" s="25">
        <v>3.0078</v>
      </c>
    </row>
    <row r="45" spans="1:9" ht="29.25" customHeight="1" x14ac:dyDescent="0.25">
      <c r="A45" s="8">
        <v>11</v>
      </c>
      <c r="B45" s="28" t="s">
        <v>10</v>
      </c>
      <c r="C45" s="12" t="s">
        <v>46</v>
      </c>
      <c r="D45" s="14">
        <f>E45*12*C25</f>
        <v>1224.6130800000003</v>
      </c>
      <c r="E45" s="25">
        <v>0.32490000000000002</v>
      </c>
    </row>
    <row r="46" spans="1:9" ht="41.25" customHeight="1" x14ac:dyDescent="0.25">
      <c r="A46" s="8">
        <v>12</v>
      </c>
      <c r="B46" s="28" t="s">
        <v>11</v>
      </c>
      <c r="C46" s="12" t="s">
        <v>46</v>
      </c>
      <c r="D46" s="14">
        <f>E46*12*C25</f>
        <v>482.08068000000009</v>
      </c>
      <c r="E46" s="25">
        <v>0.12790000000000001</v>
      </c>
    </row>
    <row r="47" spans="1:9" ht="44.25" customHeight="1" x14ac:dyDescent="0.25">
      <c r="A47" s="8">
        <v>13</v>
      </c>
      <c r="B47" s="28" t="s">
        <v>12</v>
      </c>
      <c r="C47" s="12" t="s">
        <v>46</v>
      </c>
      <c r="D47" s="14">
        <f>E47*12*C25</f>
        <v>2195.18208</v>
      </c>
      <c r="E47" s="25">
        <v>0.58240000000000003</v>
      </c>
    </row>
    <row r="48" spans="1:9" ht="26.25" customHeight="1" x14ac:dyDescent="0.25">
      <c r="A48" s="8">
        <v>14</v>
      </c>
      <c r="B48" s="28" t="s">
        <v>13</v>
      </c>
      <c r="C48" s="12" t="s">
        <v>47</v>
      </c>
      <c r="D48" s="14">
        <v>0</v>
      </c>
      <c r="E48" s="25">
        <v>0</v>
      </c>
    </row>
    <row r="49" spans="1:5" ht="153.75" customHeight="1" x14ac:dyDescent="0.25">
      <c r="A49" s="8">
        <v>15</v>
      </c>
      <c r="B49" s="28" t="s">
        <v>14</v>
      </c>
      <c r="C49" s="27" t="s">
        <v>60</v>
      </c>
      <c r="D49" s="14">
        <f>E49*12*C25</f>
        <v>6671.8609200000001</v>
      </c>
      <c r="E49" s="25">
        <v>1.7701</v>
      </c>
    </row>
    <row r="50" spans="1:5" ht="30.75" customHeight="1" x14ac:dyDescent="0.25">
      <c r="A50" s="8">
        <v>16</v>
      </c>
      <c r="B50" s="28" t="s">
        <v>15</v>
      </c>
      <c r="C50" s="12" t="s">
        <v>44</v>
      </c>
      <c r="D50" s="14">
        <f>E50*12*C25</f>
        <v>13577.789160000002</v>
      </c>
      <c r="E50" s="25">
        <v>3.6023000000000001</v>
      </c>
    </row>
    <row r="51" spans="1:5" ht="42.75" customHeight="1" x14ac:dyDescent="0.25">
      <c r="A51" s="8">
        <v>17</v>
      </c>
      <c r="B51" s="28" t="s">
        <v>16</v>
      </c>
      <c r="C51" s="12" t="s">
        <v>47</v>
      </c>
      <c r="D51" s="14">
        <f>E51*12*C25</f>
        <v>0</v>
      </c>
      <c r="E51" s="25">
        <v>0</v>
      </c>
    </row>
    <row r="52" spans="1:5" ht="44.25" customHeight="1" x14ac:dyDescent="0.25">
      <c r="A52" s="8">
        <v>18</v>
      </c>
      <c r="B52" s="28" t="s">
        <v>17</v>
      </c>
      <c r="C52" s="12" t="s">
        <v>47</v>
      </c>
      <c r="D52" s="14">
        <f>E52*12*C25</f>
        <v>4515.1246800000008</v>
      </c>
      <c r="E52" s="25">
        <v>1.1979</v>
      </c>
    </row>
    <row r="53" spans="1:5" ht="42" customHeight="1" x14ac:dyDescent="0.25">
      <c r="A53" s="8">
        <v>19</v>
      </c>
      <c r="B53" s="28" t="s">
        <v>18</v>
      </c>
      <c r="C53" s="12" t="s">
        <v>47</v>
      </c>
      <c r="D53" s="14">
        <f>E53*12*C25</f>
        <v>0</v>
      </c>
      <c r="E53" s="25">
        <v>0</v>
      </c>
    </row>
    <row r="54" spans="1:5" ht="45.75" customHeight="1" x14ac:dyDescent="0.25">
      <c r="A54" s="8">
        <v>20</v>
      </c>
      <c r="B54" s="28" t="s">
        <v>19</v>
      </c>
      <c r="C54" s="12" t="s">
        <v>47</v>
      </c>
      <c r="D54" s="14">
        <f>E54*12*C25</f>
        <v>8710.6211999999996</v>
      </c>
      <c r="E54" s="25">
        <v>2.3109999999999999</v>
      </c>
    </row>
    <row r="55" spans="1:5" ht="40.5" customHeight="1" x14ac:dyDescent="0.25">
      <c r="A55" s="8">
        <v>21</v>
      </c>
      <c r="B55" s="28" t="s">
        <v>20</v>
      </c>
      <c r="C55" s="12" t="s">
        <v>47</v>
      </c>
      <c r="D55" s="14">
        <f>E55*12*C25</f>
        <v>0</v>
      </c>
      <c r="E55" s="25">
        <v>0</v>
      </c>
    </row>
    <row r="56" spans="1:5" ht="144.75" customHeight="1" x14ac:dyDescent="0.25">
      <c r="A56" s="8">
        <v>22</v>
      </c>
      <c r="B56" s="28" t="s">
        <v>21</v>
      </c>
      <c r="C56" s="27" t="s">
        <v>61</v>
      </c>
      <c r="D56" s="14">
        <v>0</v>
      </c>
      <c r="E56" s="25">
        <v>0</v>
      </c>
    </row>
    <row r="57" spans="1:5" ht="108" customHeight="1" x14ac:dyDescent="0.25">
      <c r="A57" s="8">
        <v>23</v>
      </c>
      <c r="B57" s="28" t="s">
        <v>22</v>
      </c>
      <c r="C57" s="27" t="s">
        <v>62</v>
      </c>
      <c r="D57" s="14">
        <f>E57*12*C25</f>
        <v>6223.3261200000006</v>
      </c>
      <c r="E57" s="25">
        <v>1.6511</v>
      </c>
    </row>
    <row r="58" spans="1:5" ht="105.75" customHeight="1" x14ac:dyDescent="0.25">
      <c r="A58" s="8">
        <v>24</v>
      </c>
      <c r="B58" s="28" t="s">
        <v>23</v>
      </c>
      <c r="C58" s="27" t="s">
        <v>63</v>
      </c>
      <c r="D58" s="14">
        <f>E58*12*C25</f>
        <v>4044.3516</v>
      </c>
      <c r="E58" s="25">
        <v>1.073</v>
      </c>
    </row>
    <row r="59" spans="1:5" ht="106.5" customHeight="1" x14ac:dyDescent="0.25">
      <c r="A59" s="8">
        <v>25</v>
      </c>
      <c r="B59" s="28" t="s">
        <v>24</v>
      </c>
      <c r="C59" s="27" t="s">
        <v>64</v>
      </c>
      <c r="D59" s="14">
        <f>E59*12*C25</f>
        <v>2413.41876</v>
      </c>
      <c r="E59" s="25">
        <v>0.64029999999999998</v>
      </c>
    </row>
    <row r="60" spans="1:5" ht="28.5" customHeight="1" x14ac:dyDescent="0.25">
      <c r="A60" s="8">
        <v>26</v>
      </c>
      <c r="B60" s="28" t="s">
        <v>25</v>
      </c>
      <c r="C60" s="12"/>
      <c r="D60" s="14">
        <v>0</v>
      </c>
      <c r="E60" s="25">
        <v>0</v>
      </c>
    </row>
    <row r="61" spans="1:5" ht="16.5" customHeight="1" x14ac:dyDescent="0.25">
      <c r="A61" s="8">
        <v>27</v>
      </c>
      <c r="B61" s="28" t="s">
        <v>26</v>
      </c>
      <c r="C61" s="12" t="s">
        <v>47</v>
      </c>
      <c r="D61" s="14">
        <v>0</v>
      </c>
      <c r="E61" s="25">
        <v>0</v>
      </c>
    </row>
    <row r="62" spans="1:5" ht="51" customHeight="1" x14ac:dyDescent="0.25">
      <c r="A62" s="8">
        <v>28</v>
      </c>
      <c r="B62" s="28" t="s">
        <v>27</v>
      </c>
      <c r="C62" s="12" t="s">
        <v>48</v>
      </c>
      <c r="D62" s="14">
        <f>E62*12*C25</f>
        <v>102.14532</v>
      </c>
      <c r="E62" s="25">
        <v>2.7099999999999999E-2</v>
      </c>
    </row>
    <row r="63" spans="1:5" x14ac:dyDescent="0.25">
      <c r="A63" s="8">
        <v>29</v>
      </c>
      <c r="B63" s="28" t="s">
        <v>28</v>
      </c>
      <c r="C63" s="12" t="s">
        <v>47</v>
      </c>
      <c r="D63" s="14">
        <f>E63*12*C25</f>
        <v>18592.709760000002</v>
      </c>
      <c r="E63" s="25">
        <v>4.9328000000000003</v>
      </c>
    </row>
    <row r="64" spans="1:5" x14ac:dyDescent="0.25">
      <c r="A64" s="8"/>
      <c r="B64" s="37" t="s">
        <v>43</v>
      </c>
      <c r="C64" s="38"/>
      <c r="D64" s="15">
        <f>E65*12*C25</f>
        <v>106819.128</v>
      </c>
      <c r="E64" s="13"/>
    </row>
    <row r="65" spans="1:8" ht="16.5" customHeight="1" x14ac:dyDescent="0.25">
      <c r="A65" s="8"/>
      <c r="B65" s="32" t="s">
        <v>66</v>
      </c>
      <c r="C65" s="39"/>
      <c r="D65" s="13"/>
      <c r="E65" s="19">
        <v>28.34</v>
      </c>
    </row>
    <row r="66" spans="1:8" x14ac:dyDescent="0.25">
      <c r="B66" s="35" t="s">
        <v>65</v>
      </c>
      <c r="C66" s="35"/>
      <c r="D66" s="35"/>
      <c r="E66" s="35"/>
    </row>
    <row r="67" spans="1:8" x14ac:dyDescent="0.25">
      <c r="B67" s="36"/>
      <c r="C67" s="36"/>
      <c r="D67" s="36"/>
      <c r="E67" s="36"/>
    </row>
    <row r="68" spans="1:8" ht="48" customHeight="1" x14ac:dyDescent="0.25">
      <c r="B68" s="36"/>
      <c r="C68" s="36"/>
      <c r="D68" s="36"/>
      <c r="E68" s="36"/>
      <c r="H68" s="26" t="s">
        <v>53</v>
      </c>
    </row>
  </sheetData>
  <mergeCells count="14">
    <mergeCell ref="D1:E1"/>
    <mergeCell ref="D2:E2"/>
    <mergeCell ref="D3:E3"/>
    <mergeCell ref="D4:E4"/>
    <mergeCell ref="D5:E5"/>
    <mergeCell ref="G14:I14"/>
    <mergeCell ref="B33:B34"/>
    <mergeCell ref="B12:E15"/>
    <mergeCell ref="B16:E16"/>
    <mergeCell ref="B66:E68"/>
    <mergeCell ref="B64:C64"/>
    <mergeCell ref="B65:C65"/>
    <mergeCell ref="A31:E31"/>
    <mergeCell ref="C33:C34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2024-03-18T18:59:40Z</cp:lastPrinted>
  <dcterms:created xsi:type="dcterms:W3CDTF">2023-08-02T11:32:15Z</dcterms:created>
  <dcterms:modified xsi:type="dcterms:W3CDTF">2024-03-20T11:56:39Z</dcterms:modified>
</cp:coreProperties>
</file>